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ЦУПА\ОАиУП\2021\2.3 Формирование ТОиР 2021\10 ТЗ на материал\203A\Актуализация\"/>
    </mc:Choice>
  </mc:AlternateContent>
  <bookViews>
    <workbookView xWindow="0" yWindow="0" windowWidth="28800" windowHeight="12300"/>
  </bookViews>
  <sheets>
    <sheet name="металлопрокат" sheetId="1" r:id="rId1"/>
    <sheet name="Лист1" sheetId="2" r:id="rId2"/>
  </sheets>
  <definedNames>
    <definedName name="_xlnm._FilterDatabase" localSheetId="0" hidden="1">металлопрокат!$A$3:$F$33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" i="1"/>
  <c r="F5" i="1"/>
  <c r="F6" i="1"/>
</calcChain>
</file>

<file path=xl/sharedStrings.xml><?xml version="1.0" encoding="utf-8"?>
<sst xmlns="http://schemas.openxmlformats.org/spreadsheetml/2006/main" count="187" uniqueCount="76">
  <si>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</si>
  <si>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</si>
  <si>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</si>
  <si>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</si>
  <si>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</si>
  <si>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</si>
  <si>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</si>
  <si>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203A</t>
  </si>
  <si>
    <t>Т</t>
  </si>
  <si>
    <t>Круг стальной d10</t>
  </si>
  <si>
    <t>Круг стальной d10 оцинкованный</t>
  </si>
  <si>
    <t>Круг стальной d12</t>
  </si>
  <si>
    <t>Круг стальной d14</t>
  </si>
  <si>
    <t>Круг стальной d16 оцинкованный</t>
  </si>
  <si>
    <t>Круг стальной d18</t>
  </si>
  <si>
    <t>Круг стальной d6,5</t>
  </si>
  <si>
    <t>Круг стальной d8</t>
  </si>
  <si>
    <t>Лист стальной холоднокатаный 0,5мм</t>
  </si>
  <si>
    <t>Лист стальной холоднокатаный 1,5мм</t>
  </si>
  <si>
    <t>Лист стальной холоднокатаный 1мм</t>
  </si>
  <si>
    <t>Лист стальной холоднокатаный 2мм</t>
  </si>
  <si>
    <t>Полоса стальная 2,5х40</t>
  </si>
  <si>
    <t>Полоса стальная 2х40</t>
  </si>
  <si>
    <t>Полоса стальная 4х40</t>
  </si>
  <si>
    <t>Полоса стальная 6х45</t>
  </si>
  <si>
    <t>Труба стальная водогазопроводная 25х3,2</t>
  </si>
  <si>
    <t>Труба стальная водогазопроводная 32х3,2</t>
  </si>
  <si>
    <t>Уголок стальной равнополочный 45х4</t>
  </si>
  <si>
    <t>Уголок стальной равнополочный 45х5</t>
  </si>
  <si>
    <t>Уголок стальной равнополочный 65х6</t>
  </si>
  <si>
    <t>Уголок стальной равнополочный 70х5</t>
  </si>
  <si>
    <t>Уголок стальной равнополочный 75х5</t>
  </si>
  <si>
    <t>Уголок стальной равнополочный 75х6</t>
  </si>
  <si>
    <t>Круг стальной d24</t>
  </si>
  <si>
    <t>Труба стальная прямоугольная 40х20х3</t>
  </si>
  <si>
    <t>Полоса стальная 6х50</t>
  </si>
  <si>
    <t>Уголок стальной равнополочный 40х5</t>
  </si>
  <si>
    <t>Труба стальная прямоугольная 40х20х1,5</t>
  </si>
  <si>
    <t>Лист стальной горячекатаный 3мм</t>
  </si>
  <si>
    <t xml:space="preserve">ГОСТ 103-2006 </t>
  </si>
  <si>
    <t>ГОСТ 19904-90</t>
  </si>
  <si>
    <t>ГОСТ 2590—2006. СТАНДАРТ.</t>
  </si>
  <si>
    <t>ГОСТ 8509-93</t>
  </si>
  <si>
    <t>ГОСТ 19903-2015</t>
  </si>
  <si>
    <t>ГОСТ 8645-68</t>
  </si>
  <si>
    <t>ГОСТ 3262-75</t>
  </si>
  <si>
    <t>Круг стальной d10 ГОСТ 2590-2006. СТАНДАРТ</t>
  </si>
  <si>
    <t>Круг стальной d10 оцинкованный ГОСТ 2590-2006. СТАНДАРТ</t>
  </si>
  <si>
    <t>Круг стальной d12 ГОСТ 2590-2006. СТАНДАРТ</t>
  </si>
  <si>
    <t>Круг стальной d14 ГОСТ 2590-2006. СТАНДАРТ</t>
  </si>
  <si>
    <t>Круг стальной d16 оцинкованный ГОСТ2590-2006. СТАНДАРТ</t>
  </si>
  <si>
    <t>Круг стальной d18 ГОСТ 2590-2006. СТАНДАРТ</t>
  </si>
  <si>
    <t>Круг стальной d24 ГОСТ 2590-2006. СТАНДАРТ</t>
  </si>
  <si>
    <t>Круг стальной d6,5 ГОСТ 2590-2006. СТАНДАРТ</t>
  </si>
  <si>
    <t>Круг стальной d8 ГОСТ 2590-2006. СТАНДАРТ</t>
  </si>
  <si>
    <t>Лист стальной горячекатаный 3мм ГОСТ 19903-2015</t>
  </si>
  <si>
    <t>Лист стальной холоднокатаный 0,5мм ГОСТ 19904-90</t>
  </si>
  <si>
    <t>Лист стальной холоднокатаный 1,5 мм ГОСТ 19904-90</t>
  </si>
  <si>
    <t>Лист стальной холоднокатаный 1мм ГОСТ 19904-90</t>
  </si>
  <si>
    <t>Лист стальной холоднокатаный 2мм ГОСТ 19904-90</t>
  </si>
  <si>
    <t>Полоса стальная 2,5х40 ГОСТ 103-2006</t>
  </si>
  <si>
    <t>Полоса стальная 2х40 ГОСТ 103-2006</t>
  </si>
  <si>
    <t>Полоса стальная 4х40 ГОСТ 103-2006</t>
  </si>
  <si>
    <t>Полоса стальная 6х45 ГОСТ 103-2006</t>
  </si>
  <si>
    <t>Полоса стальная 6х50 ГОСТ 103-2006</t>
  </si>
  <si>
    <t>Труба стальная водогазопроводная 25х3,2 ГОСТ 3262-75</t>
  </si>
  <si>
    <t>Труба стальная водогазопроводная 32х3,2 ГОСТ 3262-75</t>
  </si>
  <si>
    <t>Труба стальная прямоугольная 40х20х1,5 ГОСТ 864568</t>
  </si>
  <si>
    <t>Труба стальная прямоугольная 40х20х3 ГОСТ 8645-68</t>
  </si>
  <si>
    <t>Уголок стальной равнополочный 40х5 ГОСТ 8509-93</t>
  </si>
  <si>
    <t>Уголок стальной равнополочный 45х4 ГОСТ 8509-93</t>
  </si>
  <si>
    <t>Уголок стальной равнополочный 45х5 ГОСТ 8509-93</t>
  </si>
  <si>
    <t>Уголок стальной равнополочный 65х6 ГОСТ 8509-93</t>
  </si>
  <si>
    <t>Уголок стальной равнополочный 70х5 ГОСТ 8509-93</t>
  </si>
  <si>
    <t>Уголок стальной равнополочный 75х5 ГОСТ 8509-93</t>
  </si>
  <si>
    <t>Уголок стальной равнополочный 75х6 ГОСТ 8509-93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</si>
</sst>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2" xfId="0" applyBorder="1"/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/>
    <xf numFmtId="0" fontId="3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view="pageBreakPreview" topLeftCell="A15" zoomScaleNormal="100" zoomScaleSheetLayoutView="100" workbookViewId="0">
      <selection activeCell="F4" sqref="F4:F33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41.5703125" style="1" customWidth="1"/>
    <col min="4" max="4" width="29.85546875" style="1" customWidth="1"/>
    <col min="5" max="5" width="9.140625" style="1"/>
    <col min="6" max="6" width="16" style="1" customWidth="1"/>
    <col min="7" max="16384" width="9.140625" style="1"/>
  </cols>
  <sheetData>
    <row r="1" spans="1:6" ht="15" customHeight="1" x14ac:dyDescent="0.25">
      <c r="D1" s="9" t="s">
        <v>0</v>
      </c>
      <c r="E1" s="9"/>
      <c r="F1" s="9"/>
    </row>
    <row r="3" spans="1:6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30" x14ac:dyDescent="0.25">
      <c r="A4" s="4" t="s">
        <v>7</v>
      </c>
      <c r="B4" s="6">
        <v>2115042</v>
      </c>
      <c r="C4" s="7" t="s">
        <v>9</v>
      </c>
      <c r="D4" s="5" t="s">
        <v>41</v>
      </c>
      <c r="E4" s="5" t="s">
        <v>8</v>
      </c>
      <c r="F4" s="8">
        <f>VLOOKUP(B4,Лист1!A:D,4,FALSE)</f>
        <v>7.254999999999975</v>
      </c>
    </row>
    <row r="5" spans="1:6" ht="30" x14ac:dyDescent="0.25">
      <c r="A5" s="4" t="s">
        <v>7</v>
      </c>
      <c r="B5" s="6">
        <v>2341932</v>
      </c>
      <c r="C5" s="7" t="s">
        <v>10</v>
      </c>
      <c r="D5" s="5" t="s">
        <v>41</v>
      </c>
      <c r="E5" s="5" t="s">
        <v>8</v>
      </c>
      <c r="F5" s="8">
        <f>VLOOKUP(B5,Лист1!A:D,4,FALSE)</f>
        <v>2.9079999999999999</v>
      </c>
    </row>
    <row r="6" spans="1:6" ht="30" x14ac:dyDescent="0.25">
      <c r="A6" s="4" t="s">
        <v>7</v>
      </c>
      <c r="B6" s="6">
        <v>2115102</v>
      </c>
      <c r="C6" s="7" t="s">
        <v>11</v>
      </c>
      <c r="D6" s="5" t="s">
        <v>41</v>
      </c>
      <c r="E6" s="5" t="s">
        <v>8</v>
      </c>
      <c r="F6" s="8">
        <f>VLOOKUP(B6,Лист1!A:D,4,FALSE)</f>
        <v>4.0689999999999991</v>
      </c>
    </row>
    <row r="7" spans="1:6" ht="30" x14ac:dyDescent="0.25">
      <c r="A7" s="4" t="s">
        <v>7</v>
      </c>
      <c r="B7" s="6">
        <v>2218421</v>
      </c>
      <c r="C7" s="7" t="s">
        <v>12</v>
      </c>
      <c r="D7" s="5" t="s">
        <v>41</v>
      </c>
      <c r="E7" s="5" t="s">
        <v>8</v>
      </c>
      <c r="F7" s="8">
        <f>VLOOKUP(B7,Лист1!A:D,4,FALSE)</f>
        <v>0.40700000000000003</v>
      </c>
    </row>
    <row r="8" spans="1:6" ht="30" x14ac:dyDescent="0.25">
      <c r="A8" s="4" t="s">
        <v>7</v>
      </c>
      <c r="B8" s="6">
        <v>2341740</v>
      </c>
      <c r="C8" s="7" t="s">
        <v>13</v>
      </c>
      <c r="D8" s="5" t="s">
        <v>41</v>
      </c>
      <c r="E8" s="5" t="s">
        <v>8</v>
      </c>
      <c r="F8" s="8">
        <f>VLOOKUP(B8,Лист1!A:D,4,FALSE)</f>
        <v>4.1680000000000001</v>
      </c>
    </row>
    <row r="9" spans="1:6" ht="30" x14ac:dyDescent="0.25">
      <c r="A9" s="4" t="s">
        <v>7</v>
      </c>
      <c r="B9" s="6">
        <v>2001907</v>
      </c>
      <c r="C9" s="7" t="s">
        <v>14</v>
      </c>
      <c r="D9" s="5" t="s">
        <v>41</v>
      </c>
      <c r="E9" s="5" t="s">
        <v>8</v>
      </c>
      <c r="F9" s="8">
        <f>VLOOKUP(B9,Лист1!A:D,4,FALSE)</f>
        <v>7.6489999999999965</v>
      </c>
    </row>
    <row r="10" spans="1:6" ht="30" x14ac:dyDescent="0.25">
      <c r="A10" s="4" t="s">
        <v>7</v>
      </c>
      <c r="B10" s="6">
        <v>2001908</v>
      </c>
      <c r="C10" s="7" t="s">
        <v>33</v>
      </c>
      <c r="D10" s="5" t="s">
        <v>41</v>
      </c>
      <c r="E10" s="5" t="s">
        <v>8</v>
      </c>
      <c r="F10" s="8">
        <f>VLOOKUP(B10,Лист1!A:D,4,FALSE)</f>
        <v>0.06</v>
      </c>
    </row>
    <row r="11" spans="1:6" ht="30" x14ac:dyDescent="0.25">
      <c r="A11" s="4" t="s">
        <v>7</v>
      </c>
      <c r="B11" s="6">
        <v>2007237</v>
      </c>
      <c r="C11" s="7" t="s">
        <v>15</v>
      </c>
      <c r="D11" s="5" t="s">
        <v>41</v>
      </c>
      <c r="E11" s="5" t="s">
        <v>8</v>
      </c>
      <c r="F11" s="8">
        <f>VLOOKUP(B11,Лист1!A:D,4,FALSE)</f>
        <v>0.44200000000000045</v>
      </c>
    </row>
    <row r="12" spans="1:6" ht="30" x14ac:dyDescent="0.25">
      <c r="A12" s="4" t="s">
        <v>7</v>
      </c>
      <c r="B12" s="6">
        <v>2009535</v>
      </c>
      <c r="C12" s="7" t="s">
        <v>16</v>
      </c>
      <c r="D12" s="5" t="s">
        <v>41</v>
      </c>
      <c r="E12" s="5" t="s">
        <v>8</v>
      </c>
      <c r="F12" s="8">
        <f>VLOOKUP(B12,Лист1!A:D,4,FALSE)</f>
        <v>0.37600000000000011</v>
      </c>
    </row>
    <row r="13" spans="1:6" x14ac:dyDescent="0.25">
      <c r="A13" s="4" t="s">
        <v>7</v>
      </c>
      <c r="B13" s="6">
        <v>2025216</v>
      </c>
      <c r="C13" s="7" t="s">
        <v>38</v>
      </c>
      <c r="D13" s="5" t="s">
        <v>43</v>
      </c>
      <c r="E13" s="5" t="s">
        <v>8</v>
      </c>
      <c r="F13" s="8">
        <f>VLOOKUP(B13,Лист1!A:D,4,FALSE)</f>
        <v>0.1</v>
      </c>
    </row>
    <row r="14" spans="1:6" x14ac:dyDescent="0.25">
      <c r="A14" s="4" t="s">
        <v>7</v>
      </c>
      <c r="B14" s="6">
        <v>2021825</v>
      </c>
      <c r="C14" s="7" t="s">
        <v>17</v>
      </c>
      <c r="D14" s="5" t="s">
        <v>40</v>
      </c>
      <c r="E14" s="5" t="s">
        <v>8</v>
      </c>
      <c r="F14" s="8">
        <f>VLOOKUP(B14,Лист1!A:D,4,FALSE)</f>
        <v>0.46400000000000013</v>
      </c>
    </row>
    <row r="15" spans="1:6" x14ac:dyDescent="0.25">
      <c r="A15" s="4" t="s">
        <v>7</v>
      </c>
      <c r="B15" s="6">
        <v>2022210</v>
      </c>
      <c r="C15" s="7" t="s">
        <v>18</v>
      </c>
      <c r="D15" s="5" t="s">
        <v>40</v>
      </c>
      <c r="E15" s="5" t="s">
        <v>8</v>
      </c>
      <c r="F15" s="8">
        <f>VLOOKUP(B15,Лист1!A:D,4,FALSE)</f>
        <v>3.0009999999999941</v>
      </c>
    </row>
    <row r="16" spans="1:6" x14ac:dyDescent="0.25">
      <c r="A16" s="4" t="s">
        <v>7</v>
      </c>
      <c r="B16" s="6">
        <v>2021645</v>
      </c>
      <c r="C16" s="7" t="s">
        <v>19</v>
      </c>
      <c r="D16" s="5" t="s">
        <v>40</v>
      </c>
      <c r="E16" s="5" t="s">
        <v>8</v>
      </c>
      <c r="F16" s="8">
        <f>VLOOKUP(B16,Лист1!A:D,4,FALSE)</f>
        <v>0.34400000000000014</v>
      </c>
    </row>
    <row r="17" spans="1:6" x14ac:dyDescent="0.25">
      <c r="A17" s="4" t="s">
        <v>7</v>
      </c>
      <c r="B17" s="6">
        <v>2025215</v>
      </c>
      <c r="C17" s="7" t="s">
        <v>20</v>
      </c>
      <c r="D17" s="5" t="s">
        <v>40</v>
      </c>
      <c r="E17" s="5" t="s">
        <v>8</v>
      </c>
      <c r="F17" s="8">
        <f>VLOOKUP(B17,Лист1!A:D,4,FALSE)</f>
        <v>0.155</v>
      </c>
    </row>
    <row r="18" spans="1:6" x14ac:dyDescent="0.25">
      <c r="A18" s="4" t="s">
        <v>7</v>
      </c>
      <c r="B18" s="6">
        <v>2012316</v>
      </c>
      <c r="C18" s="7" t="s">
        <v>21</v>
      </c>
      <c r="D18" s="5" t="s">
        <v>39</v>
      </c>
      <c r="E18" s="5" t="s">
        <v>8</v>
      </c>
      <c r="F18" s="8">
        <f>VLOOKUP(B18,Лист1!A:D,4,FALSE)</f>
        <v>4.0000000000000022E-2</v>
      </c>
    </row>
    <row r="19" spans="1:6" x14ac:dyDescent="0.25">
      <c r="A19" s="4" t="s">
        <v>7</v>
      </c>
      <c r="B19" s="6">
        <v>2224583</v>
      </c>
      <c r="C19" s="7" t="s">
        <v>22</v>
      </c>
      <c r="D19" s="5" t="s">
        <v>39</v>
      </c>
      <c r="E19" s="5" t="s">
        <v>8</v>
      </c>
      <c r="F19" s="8">
        <f>VLOOKUP(B19,Лист1!A:D,4,FALSE)</f>
        <v>0.04</v>
      </c>
    </row>
    <row r="20" spans="1:6" x14ac:dyDescent="0.25">
      <c r="A20" s="4" t="s">
        <v>7</v>
      </c>
      <c r="B20" s="6">
        <v>2115941</v>
      </c>
      <c r="C20" s="7" t="s">
        <v>23</v>
      </c>
      <c r="D20" s="5" t="s">
        <v>39</v>
      </c>
      <c r="E20" s="5" t="s">
        <v>8</v>
      </c>
      <c r="F20" s="8">
        <f>VLOOKUP(B20,Лист1!A:D,4,FALSE)</f>
        <v>10.83899999999999</v>
      </c>
    </row>
    <row r="21" spans="1:6" x14ac:dyDescent="0.25">
      <c r="A21" s="4" t="s">
        <v>7</v>
      </c>
      <c r="B21" s="6">
        <v>2352416</v>
      </c>
      <c r="C21" s="7" t="s">
        <v>24</v>
      </c>
      <c r="D21" s="5" t="s">
        <v>39</v>
      </c>
      <c r="E21" s="5" t="s">
        <v>8</v>
      </c>
      <c r="F21" s="8">
        <f>VLOOKUP(B21,Лист1!A:D,4,FALSE)</f>
        <v>0.45000000000000023</v>
      </c>
    </row>
    <row r="22" spans="1:6" x14ac:dyDescent="0.25">
      <c r="A22" s="4" t="s">
        <v>7</v>
      </c>
      <c r="B22" s="6">
        <v>2352339</v>
      </c>
      <c r="C22" s="7" t="s">
        <v>35</v>
      </c>
      <c r="D22" s="5" t="s">
        <v>39</v>
      </c>
      <c r="E22" s="5" t="s">
        <v>8</v>
      </c>
      <c r="F22" s="8">
        <f>VLOOKUP(B22,Лист1!A:D,4,FALSE)</f>
        <v>0.02</v>
      </c>
    </row>
    <row r="23" spans="1:6" x14ac:dyDescent="0.25">
      <c r="A23" s="4" t="s">
        <v>7</v>
      </c>
      <c r="B23" s="6">
        <v>2002154</v>
      </c>
      <c r="C23" s="7" t="s">
        <v>25</v>
      </c>
      <c r="D23" s="5" t="s">
        <v>45</v>
      </c>
      <c r="E23" s="5" t="s">
        <v>8</v>
      </c>
      <c r="F23" s="8">
        <f>VLOOKUP(B23,Лист1!A:D,4,FALSE)</f>
        <v>3.1869999999999976</v>
      </c>
    </row>
    <row r="24" spans="1:6" x14ac:dyDescent="0.25">
      <c r="A24" s="4" t="s">
        <v>7</v>
      </c>
      <c r="B24" s="6">
        <v>2002155</v>
      </c>
      <c r="C24" s="7" t="s">
        <v>26</v>
      </c>
      <c r="D24" s="5" t="s">
        <v>45</v>
      </c>
      <c r="E24" s="5" t="s">
        <v>8</v>
      </c>
      <c r="F24" s="8">
        <f>VLOOKUP(B24,Лист1!A:D,4,FALSE)</f>
        <v>0.59300000000000008</v>
      </c>
    </row>
    <row r="25" spans="1:6" x14ac:dyDescent="0.25">
      <c r="A25" s="4" t="s">
        <v>7</v>
      </c>
      <c r="B25" s="6">
        <v>2005007</v>
      </c>
      <c r="C25" s="7" t="s">
        <v>37</v>
      </c>
      <c r="D25" s="5" t="s">
        <v>44</v>
      </c>
      <c r="E25" s="5" t="s">
        <v>8</v>
      </c>
      <c r="F25" s="8">
        <f>VLOOKUP(B25,Лист1!A:D,4,FALSE)</f>
        <v>0.1</v>
      </c>
    </row>
    <row r="26" spans="1:6" x14ac:dyDescent="0.25">
      <c r="A26" s="4" t="s">
        <v>7</v>
      </c>
      <c r="B26" s="6">
        <v>2345912</v>
      </c>
      <c r="C26" s="7" t="s">
        <v>34</v>
      </c>
      <c r="D26" s="5" t="s">
        <v>44</v>
      </c>
      <c r="E26" s="5" t="s">
        <v>8</v>
      </c>
      <c r="F26" s="8">
        <f>VLOOKUP(B26,Лист1!A:D,4,FALSE)</f>
        <v>0.05</v>
      </c>
    </row>
    <row r="27" spans="1:6" x14ac:dyDescent="0.25">
      <c r="A27" s="4" t="s">
        <v>7</v>
      </c>
      <c r="B27" s="6">
        <v>2115118</v>
      </c>
      <c r="C27" s="7" t="s">
        <v>36</v>
      </c>
      <c r="D27" s="5" t="s">
        <v>42</v>
      </c>
      <c r="E27" s="5" t="s">
        <v>8</v>
      </c>
      <c r="F27" s="8">
        <f>VLOOKUP(B27,Лист1!A:D,4,FALSE)</f>
        <v>3.3</v>
      </c>
    </row>
    <row r="28" spans="1:6" x14ac:dyDescent="0.25">
      <c r="A28" s="4" t="s">
        <v>7</v>
      </c>
      <c r="B28" s="6">
        <v>2115724</v>
      </c>
      <c r="C28" s="7" t="s">
        <v>27</v>
      </c>
      <c r="D28" s="5" t="s">
        <v>42</v>
      </c>
      <c r="E28" s="5" t="s">
        <v>8</v>
      </c>
      <c r="F28" s="8">
        <f>VLOOKUP(B28,Лист1!A:D,4,FALSE)</f>
        <v>0.04</v>
      </c>
    </row>
    <row r="29" spans="1:6" x14ac:dyDescent="0.25">
      <c r="A29" s="4" t="s">
        <v>7</v>
      </c>
      <c r="B29" s="6">
        <v>2106105</v>
      </c>
      <c r="C29" s="7" t="s">
        <v>28</v>
      </c>
      <c r="D29" s="5" t="s">
        <v>42</v>
      </c>
      <c r="E29" s="5" t="s">
        <v>8</v>
      </c>
      <c r="F29" s="8">
        <f>VLOOKUP(B29,Лист1!A:D,4,FALSE)</f>
        <v>0.67600000000000005</v>
      </c>
    </row>
    <row r="30" spans="1:6" x14ac:dyDescent="0.25">
      <c r="A30" s="4" t="s">
        <v>7</v>
      </c>
      <c r="B30" s="6">
        <v>2286456</v>
      </c>
      <c r="C30" s="7" t="s">
        <v>29</v>
      </c>
      <c r="D30" s="5" t="s">
        <v>42</v>
      </c>
      <c r="E30" s="5" t="s">
        <v>8</v>
      </c>
      <c r="F30" s="8">
        <f>VLOOKUP(B30,Лист1!A:D,4,FALSE)</f>
        <v>1.5030000000000003</v>
      </c>
    </row>
    <row r="31" spans="1:6" x14ac:dyDescent="0.25">
      <c r="A31" s="4" t="s">
        <v>7</v>
      </c>
      <c r="B31" s="6">
        <v>2018026</v>
      </c>
      <c r="C31" s="7" t="s">
        <v>30</v>
      </c>
      <c r="D31" s="5" t="s">
        <v>42</v>
      </c>
      <c r="E31" s="5" t="s">
        <v>8</v>
      </c>
      <c r="F31" s="8">
        <f>VLOOKUP(B31,Лист1!A:D,4,FALSE)</f>
        <v>0.1</v>
      </c>
    </row>
    <row r="32" spans="1:6" x14ac:dyDescent="0.25">
      <c r="A32" s="4" t="s">
        <v>7</v>
      </c>
      <c r="B32" s="6">
        <v>2018069</v>
      </c>
      <c r="C32" s="7" t="s">
        <v>31</v>
      </c>
      <c r="D32" s="5" t="s">
        <v>42</v>
      </c>
      <c r="E32" s="5" t="s">
        <v>8</v>
      </c>
      <c r="F32" s="8">
        <f>VLOOKUP(B32,Лист1!A:D,4,FALSE)</f>
        <v>0.59600000000000009</v>
      </c>
    </row>
    <row r="33" spans="1:6" x14ac:dyDescent="0.25">
      <c r="A33" s="4" t="s">
        <v>7</v>
      </c>
      <c r="B33" s="6">
        <v>2030183</v>
      </c>
      <c r="C33" s="7" t="s">
        <v>32</v>
      </c>
      <c r="D33" s="5" t="s">
        <v>42</v>
      </c>
      <c r="E33" s="5" t="s">
        <v>8</v>
      </c>
      <c r="F33" s="8">
        <f>VLOOKUP(B33,Лист1!A:D,4,FALSE)</f>
        <v>0.97100000000000042</v>
      </c>
    </row>
  </sheetData>
  <autoFilter ref="A3:F33">
    <sortState ref="A4:F41">
      <sortCondition ref="C3:C41"/>
    </sortState>
  </autoFilter>
  <mergeCells count="1">
    <mergeCell ref="D1:F1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30"/>
    </sheetView>
  </sheetViews>
  <sheetFormatPr defaultRowHeight="15" x14ac:dyDescent="0.25"/>
  <cols>
    <col min="4" max="4" width="14.140625" customWidth="1"/>
  </cols>
  <sheetData>
    <row r="1" spans="1:4" ht="76.5" x14ac:dyDescent="0.25">
      <c r="A1" s="10">
        <v>2115042</v>
      </c>
      <c r="B1" s="11" t="s">
        <v>46</v>
      </c>
      <c r="C1" s="12" t="s">
        <v>8</v>
      </c>
      <c r="D1" s="13">
        <v>7.254999999999975</v>
      </c>
    </row>
    <row r="2" spans="1:4" ht="114.75" x14ac:dyDescent="0.25">
      <c r="A2" s="10">
        <v>2341932</v>
      </c>
      <c r="B2" s="11" t="s">
        <v>47</v>
      </c>
      <c r="C2" s="12" t="s">
        <v>8</v>
      </c>
      <c r="D2" s="13">
        <v>2.9079999999999999</v>
      </c>
    </row>
    <row r="3" spans="1:4" ht="76.5" x14ac:dyDescent="0.25">
      <c r="A3" s="10">
        <v>2115102</v>
      </c>
      <c r="B3" s="11" t="s">
        <v>48</v>
      </c>
      <c r="C3" s="12" t="s">
        <v>8</v>
      </c>
      <c r="D3" s="13">
        <v>4.0689999999999991</v>
      </c>
    </row>
    <row r="4" spans="1:4" ht="76.5" x14ac:dyDescent="0.25">
      <c r="A4" s="10">
        <v>2218421</v>
      </c>
      <c r="B4" s="11" t="s">
        <v>49</v>
      </c>
      <c r="C4" s="12" t="s">
        <v>8</v>
      </c>
      <c r="D4" s="13">
        <v>0.40700000000000003</v>
      </c>
    </row>
    <row r="5" spans="1:4" ht="102" x14ac:dyDescent="0.25">
      <c r="A5" s="10">
        <v>2341740</v>
      </c>
      <c r="B5" s="11" t="s">
        <v>50</v>
      </c>
      <c r="C5" s="12" t="s">
        <v>8</v>
      </c>
      <c r="D5" s="13">
        <v>4.1680000000000001</v>
      </c>
    </row>
    <row r="6" spans="1:4" ht="76.5" x14ac:dyDescent="0.25">
      <c r="A6" s="14">
        <v>2001907</v>
      </c>
      <c r="B6" s="15" t="s">
        <v>51</v>
      </c>
      <c r="C6" s="16" t="s">
        <v>8</v>
      </c>
      <c r="D6" s="13">
        <v>7.6489999999999965</v>
      </c>
    </row>
    <row r="7" spans="1:4" ht="76.5" x14ac:dyDescent="0.25">
      <c r="A7" s="10">
        <v>2001908</v>
      </c>
      <c r="B7" s="11" t="s">
        <v>52</v>
      </c>
      <c r="C7" s="12" t="s">
        <v>8</v>
      </c>
      <c r="D7" s="13">
        <v>0.06</v>
      </c>
    </row>
    <row r="8" spans="1:4" ht="76.5" x14ac:dyDescent="0.25">
      <c r="A8" s="10">
        <v>2007237</v>
      </c>
      <c r="B8" s="11" t="s">
        <v>53</v>
      </c>
      <c r="C8" s="12" t="s">
        <v>8</v>
      </c>
      <c r="D8" s="13">
        <v>0.44200000000000045</v>
      </c>
    </row>
    <row r="9" spans="1:4" ht="76.5" x14ac:dyDescent="0.25">
      <c r="A9" s="10">
        <v>2009535</v>
      </c>
      <c r="B9" s="11" t="s">
        <v>54</v>
      </c>
      <c r="C9" s="12" t="s">
        <v>8</v>
      </c>
      <c r="D9" s="13">
        <v>0.37600000000000011</v>
      </c>
    </row>
    <row r="10" spans="1:4" ht="89.25" x14ac:dyDescent="0.25">
      <c r="A10" s="10">
        <v>2025216</v>
      </c>
      <c r="B10" s="11" t="s">
        <v>55</v>
      </c>
      <c r="C10" s="12" t="s">
        <v>8</v>
      </c>
      <c r="D10" s="17">
        <v>0.1</v>
      </c>
    </row>
    <row r="11" spans="1:4" ht="89.25" x14ac:dyDescent="0.25">
      <c r="A11" s="10">
        <v>2021825</v>
      </c>
      <c r="B11" s="11" t="s">
        <v>56</v>
      </c>
      <c r="C11" s="12" t="s">
        <v>8</v>
      </c>
      <c r="D11" s="17">
        <v>0.46400000000000013</v>
      </c>
    </row>
    <row r="12" spans="1:4" ht="89.25" x14ac:dyDescent="0.25">
      <c r="A12" s="14">
        <v>2022210</v>
      </c>
      <c r="B12" s="15" t="s">
        <v>57</v>
      </c>
      <c r="C12" s="16" t="s">
        <v>8</v>
      </c>
      <c r="D12" s="13">
        <v>3.0009999999999941</v>
      </c>
    </row>
    <row r="13" spans="1:4" ht="76.5" x14ac:dyDescent="0.25">
      <c r="A13" s="10">
        <v>2021645</v>
      </c>
      <c r="B13" s="11" t="s">
        <v>58</v>
      </c>
      <c r="C13" s="12" t="s">
        <v>8</v>
      </c>
      <c r="D13" s="17">
        <v>0.34400000000000014</v>
      </c>
    </row>
    <row r="14" spans="1:4" ht="76.5" x14ac:dyDescent="0.25">
      <c r="A14" s="10">
        <v>2025215</v>
      </c>
      <c r="B14" s="11" t="s">
        <v>59</v>
      </c>
      <c r="C14" s="12" t="s">
        <v>8</v>
      </c>
      <c r="D14" s="17">
        <v>0.155</v>
      </c>
    </row>
    <row r="15" spans="1:4" ht="63.75" x14ac:dyDescent="0.25">
      <c r="A15" s="10">
        <v>2012316</v>
      </c>
      <c r="B15" s="11" t="s">
        <v>60</v>
      </c>
      <c r="C15" s="12" t="s">
        <v>8</v>
      </c>
      <c r="D15" s="17">
        <v>4.0000000000000022E-2</v>
      </c>
    </row>
    <row r="16" spans="1:4" ht="63.75" x14ac:dyDescent="0.25">
      <c r="A16" s="10">
        <v>2224583</v>
      </c>
      <c r="B16" s="11" t="s">
        <v>61</v>
      </c>
      <c r="C16" s="12" t="s">
        <v>8</v>
      </c>
      <c r="D16" s="17">
        <v>0.04</v>
      </c>
    </row>
    <row r="17" spans="1:4" ht="63.75" x14ac:dyDescent="0.25">
      <c r="A17" s="10">
        <v>2115941</v>
      </c>
      <c r="B17" s="11" t="s">
        <v>62</v>
      </c>
      <c r="C17" s="12" t="s">
        <v>8</v>
      </c>
      <c r="D17" s="17">
        <v>10.83899999999999</v>
      </c>
    </row>
    <row r="18" spans="1:4" ht="63.75" x14ac:dyDescent="0.25">
      <c r="A18" s="10">
        <v>2352416</v>
      </c>
      <c r="B18" s="11" t="s">
        <v>63</v>
      </c>
      <c r="C18" s="12" t="s">
        <v>8</v>
      </c>
      <c r="D18" s="17">
        <v>0.45000000000000023</v>
      </c>
    </row>
    <row r="19" spans="1:4" ht="63.75" x14ac:dyDescent="0.25">
      <c r="A19" s="10">
        <v>2352339</v>
      </c>
      <c r="B19" s="11" t="s">
        <v>64</v>
      </c>
      <c r="C19" s="12" t="s">
        <v>8</v>
      </c>
      <c r="D19" s="17">
        <v>0.02</v>
      </c>
    </row>
    <row r="20" spans="1:4" ht="89.25" x14ac:dyDescent="0.25">
      <c r="A20" s="10">
        <v>2002154</v>
      </c>
      <c r="B20" s="11" t="s">
        <v>65</v>
      </c>
      <c r="C20" s="12" t="s">
        <v>8</v>
      </c>
      <c r="D20" s="17">
        <v>3.1869999999999976</v>
      </c>
    </row>
    <row r="21" spans="1:4" ht="89.25" x14ac:dyDescent="0.25">
      <c r="A21" s="10">
        <v>2002155</v>
      </c>
      <c r="B21" s="11" t="s">
        <v>66</v>
      </c>
      <c r="C21" s="12" t="s">
        <v>8</v>
      </c>
      <c r="D21" s="17">
        <v>0.59300000000000008</v>
      </c>
    </row>
    <row r="22" spans="1:4" ht="89.25" x14ac:dyDescent="0.25">
      <c r="A22" s="10">
        <v>2005007</v>
      </c>
      <c r="B22" s="11" t="s">
        <v>67</v>
      </c>
      <c r="C22" s="12" t="s">
        <v>8</v>
      </c>
      <c r="D22" s="17">
        <v>0.1</v>
      </c>
    </row>
    <row r="23" spans="1:4" ht="89.25" x14ac:dyDescent="0.25">
      <c r="A23" s="10">
        <v>2345912</v>
      </c>
      <c r="B23" s="11" t="s">
        <v>68</v>
      </c>
      <c r="C23" s="12" t="s">
        <v>8</v>
      </c>
      <c r="D23" s="17">
        <v>0.05</v>
      </c>
    </row>
    <row r="24" spans="1:4" ht="89.25" x14ac:dyDescent="0.25">
      <c r="A24" s="10">
        <v>2115118</v>
      </c>
      <c r="B24" s="11" t="s">
        <v>69</v>
      </c>
      <c r="C24" s="12" t="s">
        <v>8</v>
      </c>
      <c r="D24" s="17">
        <v>3.3</v>
      </c>
    </row>
    <row r="25" spans="1:4" ht="89.25" x14ac:dyDescent="0.25">
      <c r="A25" s="10">
        <v>2115724</v>
      </c>
      <c r="B25" s="11" t="s">
        <v>70</v>
      </c>
      <c r="C25" s="12" t="s">
        <v>8</v>
      </c>
      <c r="D25" s="17">
        <v>0.04</v>
      </c>
    </row>
    <row r="26" spans="1:4" ht="89.25" x14ac:dyDescent="0.25">
      <c r="A26" s="10">
        <v>2106105</v>
      </c>
      <c r="B26" s="11" t="s">
        <v>71</v>
      </c>
      <c r="C26" s="12" t="s">
        <v>8</v>
      </c>
      <c r="D26" s="17">
        <v>0.67600000000000005</v>
      </c>
    </row>
    <row r="27" spans="1:4" ht="89.25" x14ac:dyDescent="0.25">
      <c r="A27" s="10">
        <v>2286456</v>
      </c>
      <c r="B27" s="11" t="s">
        <v>72</v>
      </c>
      <c r="C27" s="12" t="s">
        <v>8</v>
      </c>
      <c r="D27" s="17">
        <v>1.5030000000000003</v>
      </c>
    </row>
    <row r="28" spans="1:4" ht="89.25" x14ac:dyDescent="0.25">
      <c r="A28" s="10">
        <v>2018026</v>
      </c>
      <c r="B28" s="11" t="s">
        <v>73</v>
      </c>
      <c r="C28" s="12" t="s">
        <v>8</v>
      </c>
      <c r="D28" s="17">
        <v>0.1</v>
      </c>
    </row>
    <row r="29" spans="1:4" ht="89.25" x14ac:dyDescent="0.25">
      <c r="A29" s="10">
        <v>2018069</v>
      </c>
      <c r="B29" s="11" t="s">
        <v>74</v>
      </c>
      <c r="C29" s="12" t="s">
        <v>8</v>
      </c>
      <c r="D29" s="17">
        <v>0.59600000000000009</v>
      </c>
    </row>
    <row r="30" spans="1:4" ht="89.25" x14ac:dyDescent="0.25">
      <c r="A30" s="10">
        <v>2030183</v>
      </c>
      <c r="B30" s="11" t="s">
        <v>75</v>
      </c>
      <c r="C30" s="12" t="s">
        <v>8</v>
      </c>
      <c r="D30" s="17">
        <v>0.97100000000000042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металлопрокат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Александров Игорь Михайлович</cp:lastModifiedBy>
  <cp:lastPrinted>2019-11-18T08:29:30Z</cp:lastPrinted>
  <dcterms:created xsi:type="dcterms:W3CDTF">2019-11-18T08:11:10Z</dcterms:created>
  <dcterms:modified xsi:type="dcterms:W3CDTF">2021-03-25T06:49:20Z</dcterms:modified>
</cp:coreProperties>
</file>